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S4" i="1"/>
  <c r="T4" s="1"/>
  <c r="U4" s="1"/>
  <c r="S5"/>
  <c r="T5" s="1"/>
  <c r="S6"/>
  <c r="T6"/>
  <c r="U6" s="1"/>
  <c r="S7"/>
  <c r="T7" s="1"/>
  <c r="U7" s="1"/>
  <c r="S8"/>
  <c r="T8" s="1"/>
  <c r="U8" s="1"/>
  <c r="S9"/>
  <c r="T9" s="1"/>
  <c r="U9" s="1"/>
  <c r="O10"/>
  <c r="Q10"/>
  <c r="U5" l="1"/>
  <c r="U10" s="1"/>
  <c r="T10"/>
  <c r="S10"/>
</calcChain>
</file>

<file path=xl/sharedStrings.xml><?xml version="1.0" encoding="utf-8"?>
<sst xmlns="http://schemas.openxmlformats.org/spreadsheetml/2006/main" count="146" uniqueCount="75">
  <si>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</si>
  <si>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</si>
  <si>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</si>
  <si>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</si>
  <si>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</si>
  <si>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</si>
  <si>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</si>
  <si>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</si>
  <si>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</si>
  <si>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</si>
  <si>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</si>
  <si>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</si>
  <si>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</si>
  <si>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</si>
  <si>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</si>
  <si>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</si>
  <si>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</si>
  <si>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</si>
  <si>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</si>
  <si>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</si>
  <si>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</si>
  <si>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</si>
  <si>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</si>
  <si>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</si>
  <si>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</si>
  <si>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</si>
  <si>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</si>
  <si>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</si>
  <si>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13.ИСУП.3540428</t>
  </si>
  <si>
    <t>4RT41D01</t>
  </si>
  <si>
    <t>Насос дренажный</t>
  </si>
  <si>
    <t>К100-65-200а</t>
  </si>
  <si>
    <t>подача - 90 м3/ч, напор - 40 м</t>
  </si>
  <si>
    <t>ТУ 26-06-1425-88</t>
  </si>
  <si>
    <t>4</t>
  </si>
  <si>
    <t>III</t>
  </si>
  <si>
    <t>A-96386 пм изм. 3</t>
  </si>
  <si>
    <t>R4.04127.9.0.12</t>
  </si>
  <si>
    <t>R4.00693.3.0.16 изм. 3</t>
  </si>
  <si>
    <t>115</t>
  </si>
  <si>
    <t>к-т</t>
  </si>
  <si>
    <t>Машинное отделение</t>
  </si>
  <si>
    <t>Комплектно с ответными фланцами, с электродвигателем типа АИР160S2 мощностью 18,5 кВт, 2900 об/мин, напряжением 380 В</t>
  </si>
  <si>
    <t>БКП-1/2 - отдел машзалов АС и ТЭС</t>
  </si>
  <si>
    <t>Оборудование</t>
  </si>
  <si>
    <t>2</t>
  </si>
  <si>
    <t>13.ИСУП.3540401</t>
  </si>
  <si>
    <t>4RT42D01</t>
  </si>
  <si>
    <t>3</t>
  </si>
  <si>
    <t>13.ИСУП.3540400</t>
  </si>
  <si>
    <t>4RT43D01</t>
  </si>
  <si>
    <t>13.ИСУП.3540397</t>
  </si>
  <si>
    <t>4VK23D01</t>
  </si>
  <si>
    <t>Насос замкнутого контура охлаждения проб</t>
  </si>
  <si>
    <t>КМ 100-80-160</t>
  </si>
  <si>
    <t>подача - 100 м3/ч, напор - 32 м</t>
  </si>
  <si>
    <t>ТУ 26-06-1315-81</t>
  </si>
  <si>
    <t>118</t>
  </si>
  <si>
    <t>компл</t>
  </si>
  <si>
    <t xml:space="preserve">комплектно с ответными фланцами, с электродвигателем типа АИР160S2ЖУЗ мощностью 15 кВт, 2900 об/мин. напряжением 380 В </t>
  </si>
  <si>
    <t>БКП 1/2</t>
  </si>
  <si>
    <t>5</t>
  </si>
  <si>
    <t>13.ИСУП.3540398</t>
  </si>
  <si>
    <t>4VK22D01</t>
  </si>
  <si>
    <t>6</t>
  </si>
  <si>
    <t>13.ИСУП.3540399</t>
  </si>
  <si>
    <t>4VK21D01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</si>
  <si>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</si>
  <si>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</si>
  <si>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</si>
  <si>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</si>
  <si>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</si>
  <si>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</si>
  <si>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</si>
  <si>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электронасосных агрегатов. Энергоблок № 4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</si>
</sst>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6"/>
  <sheetViews>
    <sheetView tabSelected="1" view="pageBreakPreview" zoomScale="60" zoomScaleNormal="75" workbookViewId="0">
      <pane xSplit="4" ySplit="3" topLeftCell="G4" activePane="bottomRight" state="frozen"/>
      <selection pane="topRight" activeCell="E1" sqref="E1"/>
      <selection pane="bottomLeft" activeCell="A4" sqref="A4"/>
      <selection pane="bottomRight" activeCell="Y9" sqref="Y9"/>
    </sheetView>
  </sheetViews>
  <sheetFormatPr defaultRowHeight="15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6.85546875" style="10" customWidth="1"/>
    <col min="12" max="13" width="13.7109375" style="9" customWidth="1"/>
    <col min="14" max="14" width="7" style="9" customWidth="1"/>
    <col min="15" max="15" width="12.5703125" style="11" bestFit="1" customWidth="1"/>
    <col min="16" max="16" width="7.5703125" style="10" customWidth="1"/>
    <col min="17" max="17" width="20.7109375" style="12" customWidth="1"/>
    <col min="18" max="18" width="16.5703125" style="12" customWidth="1"/>
    <col min="19" max="19" width="23" style="12" customWidth="1"/>
    <col min="20" max="20" width="21.42578125" style="12" customWidth="1"/>
    <col min="21" max="21" width="22.140625" style="12" customWidth="1"/>
    <col min="22" max="22" width="17.140625" style="9" customWidth="1"/>
    <col min="23" max="23" width="21.42578125" style="13" customWidth="1"/>
    <col min="24" max="24" width="31.5703125" style="9" customWidth="1"/>
    <col min="25" max="25" width="24.42578125" style="9" customWidth="1"/>
    <col min="26" max="26" width="24" style="9" customWidth="1"/>
    <col min="27" max="27" width="22.140625" style="10" customWidth="1"/>
    <col min="28" max="16384" width="9.140625" style="3"/>
  </cols>
  <sheetData>
    <row r="1" spans="1:27" s="4" customFormat="1" ht="15.75" customHeight="1">
      <c r="A1" s="8"/>
      <c r="B1" s="8"/>
      <c r="C1" s="8"/>
      <c r="D1" s="14"/>
      <c r="E1" s="8"/>
      <c r="F1" s="8"/>
      <c r="G1" s="32" t="s">
        <v>74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3" t="s">
        <v>26</v>
      </c>
      <c r="U1" s="33"/>
      <c r="V1" s="33"/>
      <c r="W1" s="33"/>
      <c r="X1" s="33"/>
      <c r="Y1" s="33"/>
      <c r="Z1" s="33"/>
      <c r="AA1" s="8"/>
    </row>
    <row r="2" spans="1:27" s="1" customFormat="1" ht="78.7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</row>
    <row r="3" spans="1:27" s="2" customFormat="1" ht="15.7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</row>
    <row r="4" spans="1:27" ht="90">
      <c r="A4" s="17" t="s">
        <v>27</v>
      </c>
      <c r="B4" s="17" t="s">
        <v>28</v>
      </c>
      <c r="C4" s="17" t="s">
        <v>29</v>
      </c>
      <c r="D4" s="18" t="s">
        <v>30</v>
      </c>
      <c r="E4" s="17" t="s">
        <v>31</v>
      </c>
      <c r="F4" s="17" t="s">
        <v>32</v>
      </c>
      <c r="G4" s="17" t="s">
        <v>33</v>
      </c>
      <c r="H4" s="17" t="s">
        <v>34</v>
      </c>
      <c r="I4" s="17" t="s">
        <v>35</v>
      </c>
      <c r="J4" s="17" t="s">
        <v>36</v>
      </c>
      <c r="K4" s="19">
        <v>7.9</v>
      </c>
      <c r="L4" s="17" t="s">
        <v>37</v>
      </c>
      <c r="M4" s="17" t="s">
        <v>38</v>
      </c>
      <c r="N4" s="17" t="s">
        <v>39</v>
      </c>
      <c r="O4" s="20">
        <v>1</v>
      </c>
      <c r="P4" s="19" t="s">
        <v>40</v>
      </c>
      <c r="Q4" s="21">
        <v>28287.119999999999</v>
      </c>
      <c r="R4" s="21">
        <v>0</v>
      </c>
      <c r="S4" s="21">
        <f t="shared" ref="S4:S9" si="0">R4*O4</f>
        <v>0</v>
      </c>
      <c r="T4" s="21">
        <f t="shared" ref="T4:T9" si="1">ROUND(S4*0.18,2)</f>
        <v>0</v>
      </c>
      <c r="U4" s="21">
        <f t="shared" ref="U4:U9" si="2">S4+T4</f>
        <v>0</v>
      </c>
      <c r="V4" s="17" t="s">
        <v>41</v>
      </c>
      <c r="W4" s="22">
        <v>42216</v>
      </c>
      <c r="X4" s="17" t="s">
        <v>42</v>
      </c>
      <c r="Y4" s="17"/>
      <c r="Z4" s="17" t="s">
        <v>43</v>
      </c>
      <c r="AA4" s="19" t="s">
        <v>44</v>
      </c>
    </row>
    <row r="5" spans="1:27" ht="90">
      <c r="A5" s="17" t="s">
        <v>45</v>
      </c>
      <c r="B5" s="17" t="s">
        <v>46</v>
      </c>
      <c r="C5" s="17" t="s">
        <v>47</v>
      </c>
      <c r="D5" s="18" t="s">
        <v>30</v>
      </c>
      <c r="E5" s="17" t="s">
        <v>31</v>
      </c>
      <c r="F5" s="17" t="s">
        <v>32</v>
      </c>
      <c r="G5" s="17" t="s">
        <v>33</v>
      </c>
      <c r="H5" s="17" t="s">
        <v>34</v>
      </c>
      <c r="I5" s="17" t="s">
        <v>35</v>
      </c>
      <c r="J5" s="17" t="s">
        <v>36</v>
      </c>
      <c r="K5" s="19">
        <v>7.9</v>
      </c>
      <c r="L5" s="17" t="s">
        <v>37</v>
      </c>
      <c r="M5" s="17" t="s">
        <v>38</v>
      </c>
      <c r="N5" s="17" t="s">
        <v>39</v>
      </c>
      <c r="O5" s="20">
        <v>1</v>
      </c>
      <c r="P5" s="19" t="s">
        <v>40</v>
      </c>
      <c r="Q5" s="21">
        <v>28287.119999999999</v>
      </c>
      <c r="R5" s="21">
        <v>0</v>
      </c>
      <c r="S5" s="21">
        <f t="shared" si="0"/>
        <v>0</v>
      </c>
      <c r="T5" s="21">
        <f t="shared" si="1"/>
        <v>0</v>
      </c>
      <c r="U5" s="21">
        <f t="shared" si="2"/>
        <v>0</v>
      </c>
      <c r="V5" s="17" t="s">
        <v>41</v>
      </c>
      <c r="W5" s="22">
        <v>42216</v>
      </c>
      <c r="X5" s="17" t="s">
        <v>42</v>
      </c>
      <c r="Y5" s="17"/>
      <c r="Z5" s="17" t="s">
        <v>43</v>
      </c>
      <c r="AA5" s="19" t="s">
        <v>44</v>
      </c>
    </row>
    <row r="6" spans="1:27" ht="90">
      <c r="A6" s="17" t="s">
        <v>48</v>
      </c>
      <c r="B6" s="17" t="s">
        <v>49</v>
      </c>
      <c r="C6" s="17" t="s">
        <v>50</v>
      </c>
      <c r="D6" s="18" t="s">
        <v>30</v>
      </c>
      <c r="E6" s="17" t="s">
        <v>31</v>
      </c>
      <c r="F6" s="17" t="s">
        <v>32</v>
      </c>
      <c r="G6" s="17" t="s">
        <v>33</v>
      </c>
      <c r="H6" s="17" t="s">
        <v>34</v>
      </c>
      <c r="I6" s="17" t="s">
        <v>35</v>
      </c>
      <c r="J6" s="17" t="s">
        <v>36</v>
      </c>
      <c r="K6" s="19">
        <v>7.9</v>
      </c>
      <c r="L6" s="17" t="s">
        <v>37</v>
      </c>
      <c r="M6" s="17" t="s">
        <v>38</v>
      </c>
      <c r="N6" s="17" t="s">
        <v>39</v>
      </c>
      <c r="O6" s="20">
        <v>1</v>
      </c>
      <c r="P6" s="19" t="s">
        <v>40</v>
      </c>
      <c r="Q6" s="21">
        <v>28287.119999999999</v>
      </c>
      <c r="R6" s="21">
        <v>0</v>
      </c>
      <c r="S6" s="21">
        <f t="shared" si="0"/>
        <v>0</v>
      </c>
      <c r="T6" s="21">
        <f t="shared" si="1"/>
        <v>0</v>
      </c>
      <c r="U6" s="21">
        <f t="shared" si="2"/>
        <v>0</v>
      </c>
      <c r="V6" s="17" t="s">
        <v>41</v>
      </c>
      <c r="W6" s="22">
        <v>42216</v>
      </c>
      <c r="X6" s="17" t="s">
        <v>42</v>
      </c>
      <c r="Y6" s="17"/>
      <c r="Z6" s="17" t="s">
        <v>43</v>
      </c>
      <c r="AA6" s="19" t="s">
        <v>44</v>
      </c>
    </row>
    <row r="7" spans="1:27" ht="90">
      <c r="A7" s="17" t="s">
        <v>34</v>
      </c>
      <c r="B7" s="17" t="s">
        <v>51</v>
      </c>
      <c r="C7" s="17" t="s">
        <v>52</v>
      </c>
      <c r="D7" s="18" t="s">
        <v>53</v>
      </c>
      <c r="E7" s="17" t="s">
        <v>54</v>
      </c>
      <c r="F7" s="17" t="s">
        <v>55</v>
      </c>
      <c r="G7" s="17" t="s">
        <v>56</v>
      </c>
      <c r="H7" s="17" t="s">
        <v>34</v>
      </c>
      <c r="I7" s="17" t="s">
        <v>35</v>
      </c>
      <c r="J7" s="17" t="s">
        <v>36</v>
      </c>
      <c r="K7" s="19">
        <v>7.1</v>
      </c>
      <c r="L7" s="17" t="s">
        <v>37</v>
      </c>
      <c r="M7" s="17" t="s">
        <v>38</v>
      </c>
      <c r="N7" s="17" t="s">
        <v>57</v>
      </c>
      <c r="O7" s="20">
        <v>1</v>
      </c>
      <c r="P7" s="19" t="s">
        <v>58</v>
      </c>
      <c r="Q7" s="21">
        <v>28287.119999999999</v>
      </c>
      <c r="R7" s="21">
        <v>0</v>
      </c>
      <c r="S7" s="21">
        <f t="shared" si="0"/>
        <v>0</v>
      </c>
      <c r="T7" s="21">
        <f t="shared" si="1"/>
        <v>0</v>
      </c>
      <c r="U7" s="21">
        <f t="shared" si="2"/>
        <v>0</v>
      </c>
      <c r="V7" s="17" t="s">
        <v>41</v>
      </c>
      <c r="W7" s="22">
        <v>42216</v>
      </c>
      <c r="X7" s="17" t="s">
        <v>59</v>
      </c>
      <c r="Y7" s="17"/>
      <c r="Z7" s="17" t="s">
        <v>60</v>
      </c>
      <c r="AA7" s="19" t="s">
        <v>44</v>
      </c>
    </row>
    <row r="8" spans="1:27" ht="90">
      <c r="A8" s="17" t="s">
        <v>61</v>
      </c>
      <c r="B8" s="17" t="s">
        <v>62</v>
      </c>
      <c r="C8" s="17" t="s">
        <v>63</v>
      </c>
      <c r="D8" s="18" t="s">
        <v>53</v>
      </c>
      <c r="E8" s="17" t="s">
        <v>54</v>
      </c>
      <c r="F8" s="17" t="s">
        <v>55</v>
      </c>
      <c r="G8" s="17" t="s">
        <v>56</v>
      </c>
      <c r="H8" s="17" t="s">
        <v>34</v>
      </c>
      <c r="I8" s="17" t="s">
        <v>35</v>
      </c>
      <c r="J8" s="17" t="s">
        <v>36</v>
      </c>
      <c r="K8" s="19">
        <v>7.1</v>
      </c>
      <c r="L8" s="17" t="s">
        <v>37</v>
      </c>
      <c r="M8" s="17" t="s">
        <v>38</v>
      </c>
      <c r="N8" s="17" t="s">
        <v>57</v>
      </c>
      <c r="O8" s="20">
        <v>1</v>
      </c>
      <c r="P8" s="19" t="s">
        <v>58</v>
      </c>
      <c r="Q8" s="21">
        <v>28287.119999999999</v>
      </c>
      <c r="R8" s="21">
        <v>0</v>
      </c>
      <c r="S8" s="21">
        <f t="shared" si="0"/>
        <v>0</v>
      </c>
      <c r="T8" s="21">
        <f t="shared" si="1"/>
        <v>0</v>
      </c>
      <c r="U8" s="21">
        <f t="shared" si="2"/>
        <v>0</v>
      </c>
      <c r="V8" s="17" t="s">
        <v>41</v>
      </c>
      <c r="W8" s="22">
        <v>42216</v>
      </c>
      <c r="X8" s="17" t="s">
        <v>59</v>
      </c>
      <c r="Y8" s="17"/>
      <c r="Z8" s="17" t="s">
        <v>60</v>
      </c>
      <c r="AA8" s="19" t="s">
        <v>44</v>
      </c>
    </row>
    <row r="9" spans="1:27" ht="90">
      <c r="A9" s="17" t="s">
        <v>64</v>
      </c>
      <c r="B9" s="17" t="s">
        <v>65</v>
      </c>
      <c r="C9" s="17" t="s">
        <v>66</v>
      </c>
      <c r="D9" s="18" t="s">
        <v>53</v>
      </c>
      <c r="E9" s="17" t="s">
        <v>54</v>
      </c>
      <c r="F9" s="17" t="s">
        <v>55</v>
      </c>
      <c r="G9" s="17" t="s">
        <v>56</v>
      </c>
      <c r="H9" s="17" t="s">
        <v>34</v>
      </c>
      <c r="I9" s="17" t="s">
        <v>35</v>
      </c>
      <c r="J9" s="17" t="s">
        <v>36</v>
      </c>
      <c r="K9" s="19">
        <v>7.1</v>
      </c>
      <c r="L9" s="17" t="s">
        <v>37</v>
      </c>
      <c r="M9" s="17" t="s">
        <v>38</v>
      </c>
      <c r="N9" s="17" t="s">
        <v>57</v>
      </c>
      <c r="O9" s="20">
        <v>1</v>
      </c>
      <c r="P9" s="19" t="s">
        <v>58</v>
      </c>
      <c r="Q9" s="21">
        <v>28287.119999999999</v>
      </c>
      <c r="R9" s="21">
        <v>0</v>
      </c>
      <c r="S9" s="21">
        <f t="shared" si="0"/>
        <v>0</v>
      </c>
      <c r="T9" s="21">
        <f t="shared" si="1"/>
        <v>0</v>
      </c>
      <c r="U9" s="21">
        <f t="shared" si="2"/>
        <v>0</v>
      </c>
      <c r="V9" s="17" t="s">
        <v>41</v>
      </c>
      <c r="W9" s="22">
        <v>42216</v>
      </c>
      <c r="X9" s="17" t="s">
        <v>59</v>
      </c>
      <c r="Y9" s="17"/>
      <c r="Z9" s="17" t="s">
        <v>60</v>
      </c>
      <c r="AA9" s="19" t="s">
        <v>44</v>
      </c>
    </row>
    <row r="10" spans="1:27" ht="30">
      <c r="A10" s="17"/>
      <c r="B10" s="17"/>
      <c r="C10" s="17"/>
      <c r="D10" s="18"/>
      <c r="E10" s="17"/>
      <c r="F10" s="17"/>
      <c r="G10" s="17"/>
      <c r="H10" s="17"/>
      <c r="I10" s="17"/>
      <c r="J10" s="17"/>
      <c r="K10" s="19"/>
      <c r="L10" s="17"/>
      <c r="M10" s="17"/>
      <c r="N10" s="17" t="s">
        <v>67</v>
      </c>
      <c r="O10" s="20">
        <f>SUM(O4:O9)</f>
        <v>6</v>
      </c>
      <c r="P10" s="19"/>
      <c r="Q10" s="21">
        <f>SUMPRODUCT(O4:O9,Q4:Q9)</f>
        <v>169722.72</v>
      </c>
      <c r="R10" s="21"/>
      <c r="S10" s="21">
        <f>SUM(S4:S9)</f>
        <v>0</v>
      </c>
      <c r="T10" s="21">
        <f>SUM(T4:T9)</f>
        <v>0</v>
      </c>
      <c r="U10" s="21">
        <f>SUM(U4:U9)</f>
        <v>0</v>
      </c>
      <c r="V10" s="17"/>
      <c r="W10" s="22"/>
      <c r="X10" s="17"/>
      <c r="Y10" s="17"/>
      <c r="Z10" s="17"/>
      <c r="AA10" s="19"/>
    </row>
    <row r="11" spans="1:27">
      <c r="A11" s="23"/>
      <c r="B11" s="23" t="s">
        <v>68</v>
      </c>
      <c r="C11" s="23"/>
      <c r="D11" s="23"/>
      <c r="E11" s="23"/>
      <c r="F11" s="23"/>
      <c r="G11" s="23"/>
      <c r="H11" s="23"/>
      <c r="I11" s="23"/>
      <c r="J11" s="23"/>
      <c r="K11" s="24"/>
      <c r="L11" s="23"/>
      <c r="M11" s="23"/>
      <c r="N11" s="23"/>
      <c r="O11" s="25"/>
      <c r="P11" s="24"/>
      <c r="Q11" s="26"/>
      <c r="R11" s="26"/>
      <c r="S11" s="26"/>
      <c r="T11" s="26"/>
      <c r="U11" s="26"/>
      <c r="V11" s="23"/>
      <c r="W11" s="27"/>
      <c r="X11" s="23"/>
      <c r="Y11" s="23"/>
      <c r="Z11" s="23"/>
      <c r="AA11" s="24"/>
    </row>
    <row r="12" spans="1:27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28"/>
      <c r="L12" s="16"/>
      <c r="M12" s="16"/>
      <c r="N12" s="16"/>
      <c r="O12" s="29"/>
      <c r="P12" s="28"/>
      <c r="Q12" s="30"/>
      <c r="R12" s="30"/>
      <c r="S12" s="30"/>
      <c r="T12" s="30"/>
      <c r="U12" s="30"/>
      <c r="V12" s="16"/>
      <c r="W12" s="31"/>
      <c r="X12" s="16"/>
      <c r="Y12" s="16"/>
      <c r="Z12" s="16"/>
      <c r="AA12" s="28"/>
    </row>
    <row r="13" spans="1:27">
      <c r="A13" s="16"/>
      <c r="B13" s="16"/>
      <c r="C13" s="16"/>
      <c r="D13" s="16"/>
      <c r="E13" s="16"/>
      <c r="F13" s="16"/>
      <c r="G13" s="16"/>
      <c r="H13" s="16"/>
      <c r="I13" s="16"/>
      <c r="J13" s="16" t="s">
        <v>69</v>
      </c>
      <c r="K13" s="28"/>
      <c r="L13" s="16"/>
      <c r="M13" s="16"/>
      <c r="N13" s="16"/>
      <c r="O13" s="29"/>
      <c r="P13" s="28"/>
      <c r="Q13" s="30"/>
      <c r="R13" s="30"/>
      <c r="S13" s="30"/>
      <c r="T13" s="30"/>
      <c r="U13" s="30"/>
      <c r="V13" s="16"/>
      <c r="W13" s="31"/>
      <c r="X13" s="16"/>
      <c r="Y13" s="16"/>
      <c r="Z13" s="16"/>
      <c r="AA13" s="28"/>
    </row>
    <row r="14" spans="1:27">
      <c r="A14" s="16"/>
      <c r="B14" s="16"/>
      <c r="C14" s="16"/>
      <c r="D14" s="16"/>
      <c r="E14" s="16" t="s">
        <v>70</v>
      </c>
      <c r="F14" s="16"/>
      <c r="G14" s="16"/>
      <c r="H14" s="16"/>
      <c r="I14" s="16"/>
      <c r="J14" s="16"/>
      <c r="K14" s="28"/>
      <c r="L14" s="16"/>
      <c r="M14" s="16"/>
      <c r="N14" s="16"/>
      <c r="O14" s="29"/>
      <c r="P14" s="28"/>
      <c r="Q14" s="30"/>
      <c r="R14" s="30"/>
      <c r="S14" s="30" t="s">
        <v>71</v>
      </c>
      <c r="T14" s="30"/>
      <c r="U14" s="30"/>
      <c r="V14" s="16"/>
      <c r="W14" s="31"/>
      <c r="X14" s="16"/>
      <c r="Y14" s="16"/>
      <c r="Z14" s="16"/>
      <c r="AA14" s="28"/>
    </row>
    <row r="15" spans="1:27">
      <c r="A15" s="16"/>
      <c r="B15" s="16"/>
      <c r="C15" s="16"/>
      <c r="D15" s="16"/>
      <c r="E15" s="16" t="s">
        <v>72</v>
      </c>
      <c r="F15" s="16"/>
      <c r="G15" s="16"/>
      <c r="H15" s="16"/>
      <c r="I15" s="16"/>
      <c r="J15" s="16"/>
      <c r="K15" s="28"/>
      <c r="L15" s="16"/>
      <c r="M15" s="16"/>
      <c r="N15" s="16"/>
      <c r="O15" s="29"/>
      <c r="P15" s="28"/>
      <c r="Q15" s="30"/>
      <c r="R15" s="30"/>
      <c r="S15" s="30" t="s">
        <v>72</v>
      </c>
      <c r="T15" s="30"/>
      <c r="U15" s="30"/>
      <c r="V15" s="16"/>
      <c r="W15" s="31"/>
      <c r="X15" s="16"/>
      <c r="Y15" s="16"/>
      <c r="Z15" s="16"/>
      <c r="AA15" s="28"/>
    </row>
    <row r="16" spans="1:27">
      <c r="A16" s="16"/>
      <c r="B16" s="16"/>
      <c r="C16" s="16"/>
      <c r="D16" s="16"/>
      <c r="E16" s="16"/>
      <c r="F16" s="16" t="s">
        <v>73</v>
      </c>
      <c r="G16" s="16"/>
      <c r="H16" s="16"/>
      <c r="I16" s="16"/>
      <c r="J16" s="16"/>
      <c r="K16" s="28"/>
      <c r="L16" s="16"/>
      <c r="M16" s="16"/>
      <c r="N16" s="16"/>
      <c r="O16" s="29"/>
      <c r="P16" s="28"/>
      <c r="Q16" s="30"/>
      <c r="R16" s="30"/>
      <c r="S16" s="30"/>
      <c r="T16" s="30" t="s">
        <v>73</v>
      </c>
      <c r="U16" s="30"/>
      <c r="V16" s="16"/>
      <c r="W16" s="31"/>
      <c r="X16" s="16"/>
      <c r="Y16" s="16"/>
      <c r="Z16" s="16"/>
      <c r="AA16" s="28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0400</dc:creator>
  <cp:lastModifiedBy>8762</cp:lastModifiedBy>
  <cp:lastPrinted>2009-02-23T10:25:08Z</cp:lastPrinted>
  <dcterms:created xsi:type="dcterms:W3CDTF">2007-11-07T07:16:05Z</dcterms:created>
  <dcterms:modified xsi:type="dcterms:W3CDTF">2015-02-02T09:03:56Z</dcterms:modified>
</cp:coreProperties>
</file>